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ekamutneri hamematakan" sheetId="1" r:id="rId1"/>
    <sheet name="dramakani hamematakan" sheetId="2" r:id="rId2"/>
  </sheets>
  <definedNames>
    <definedName name="_xlnm.Print_Area" localSheetId="1">'dramakani hamematakan'!$A$1:$E$89</definedName>
  </definedNames>
  <calcPr calcId="124519"/>
</workbook>
</file>

<file path=xl/calcChain.xml><?xml version="1.0" encoding="utf-8"?>
<calcChain xmlns="http://schemas.openxmlformats.org/spreadsheetml/2006/main">
  <c r="E8" i="2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7"/>
  <c r="C34"/>
  <c r="D69"/>
  <c r="D62"/>
  <c r="D24" s="1"/>
  <c r="D23" s="1"/>
  <c r="D34"/>
  <c r="C34" i="1"/>
  <c r="C24" i="2" l="1"/>
  <c r="C23" s="1"/>
  <c r="C83"/>
  <c r="D6" i="1"/>
  <c r="D7" i="2"/>
  <c r="D89" s="1"/>
  <c r="C62"/>
  <c r="C7"/>
  <c r="E67" i="1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24"/>
  <c r="E33"/>
  <c r="E32"/>
  <c r="E31"/>
  <c r="E30"/>
  <c r="E29"/>
  <c r="E28"/>
  <c r="E27"/>
  <c r="E26"/>
  <c r="E25"/>
  <c r="E23"/>
  <c r="E22"/>
  <c r="E21"/>
  <c r="E20"/>
  <c r="E19"/>
  <c r="E18"/>
  <c r="E17"/>
  <c r="E16"/>
  <c r="E15"/>
  <c r="E14"/>
  <c r="E13"/>
  <c r="E12"/>
  <c r="E11"/>
  <c r="E10"/>
  <c r="E9"/>
  <c r="E8"/>
  <c r="E7"/>
  <c r="C6"/>
  <c r="D68" l="1"/>
  <c r="E34"/>
  <c r="C68"/>
  <c r="E24"/>
  <c r="E6"/>
  <c r="C89" i="2" l="1"/>
  <c r="E68" i="1"/>
</calcChain>
</file>

<file path=xl/sharedStrings.xml><?xml version="1.0" encoding="utf-8"?>
<sst xmlns="http://schemas.openxmlformats.org/spreadsheetml/2006/main" count="170" uniqueCount="113">
  <si>
    <t xml:space="preserve">  Տ Ե Ղ Ե Կ Ա Ն Ք</t>
  </si>
  <si>
    <t xml:space="preserve">«Երևանի հ 140 հիմնական դպրոց» ՊՈԱԿ-ի 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</si>
  <si>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</si>
  <si>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</si>
  <si>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</si>
  <si>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</si>
  <si>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</si>
  <si>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</si>
  <si>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</si>
  <si>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</si>
  <si>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</si>
  <si>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</si>
  <si>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</si>
  <si>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</si>
  <si>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 xml:space="preserve">Վճարովի ծառայություններից </t>
  </si>
  <si>
    <t>Ուսումնական պրակտիկայից</t>
  </si>
  <si>
    <t>Վարձակալությունից</t>
  </si>
  <si>
    <t>Սպասարկման և կոմունալ համավճարներից</t>
  </si>
  <si>
    <t>Ֆինանսական օգնությունից (օգնիր դպրոցիդ)</t>
  </si>
  <si>
    <t>Ֆինանսական օգնությունից</t>
  </si>
  <si>
    <t>Չփոխանակվող գործարքներից (դրամաշնորհից)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</si>
  <si>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</si>
  <si>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</si>
  <si>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</si>
  <si>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Բանկի տոկոսից</t>
  </si>
  <si>
    <t>Այլ եկամուտներից</t>
  </si>
  <si>
    <t>II</t>
  </si>
  <si>
    <t>ԾԱԽՍԵՐ՝ այդ թվում,</t>
  </si>
  <si>
    <t>ներառական կրթության հաստիքների գծով</t>
  </si>
  <si>
    <t>նախադպրոցական ուսուցման գծով</t>
  </si>
  <si>
    <t>պարգևատրման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</si>
  <si>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</si>
  <si>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</si>
  <si>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</si>
  <si>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</si>
  <si>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</si>
  <si>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</si>
  <si>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</si>
  <si>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</si>
  <si>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</si>
  <si>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Պահակային պահպանության գծով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</si>
  <si>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</si>
  <si>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</si>
  <si>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</si>
  <si>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</si>
  <si>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</si>
  <si>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Սննդի գծով</t>
  </si>
  <si>
    <t>Տրանսպորտի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</si>
  <si>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</si>
  <si>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</si>
  <si>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</si>
  <si>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</si>
  <si>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</si>
  <si>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</si>
  <si>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</si>
  <si>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</si>
  <si>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Հայտարարությունների գծով</t>
  </si>
  <si>
    <t>Բաժանորդագրության գծով</t>
  </si>
  <si>
    <t>Վերապատրաստման գծով</t>
  </si>
  <si>
    <t>Դասագրքերի վարձավճարի փոխհատուցման գծով</t>
  </si>
  <si>
    <t>Կադաստրային ծառայության գծով</t>
  </si>
  <si>
    <t>Գույքագրման և վերագնահատման գծով</t>
  </si>
  <si>
    <t>Ծխատար ուղիների ստուգում,հրշեջ ակտի տրամ.</t>
  </si>
  <si>
    <t>Հնոցապան օպերատորի ուսուցում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</si>
  <si>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</si>
  <si>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</si>
  <si>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</si>
  <si>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</si>
  <si>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</si>
  <si>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</si>
  <si>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ՀԱՎԵԼՈՒՐԴ (ՊԱԿԱՍՈՒՐԴ)</t>
  </si>
  <si>
    <t xml:space="preserve">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</si>
  <si>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</si>
  <si>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 դրամ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</si>
  <si>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</si>
  <si>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</si>
  <si>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</si>
  <si>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Այլ մուտքերից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</si>
  <si>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</si>
  <si>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</si>
  <si>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</si>
  <si>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</si>
  <si>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</si>
  <si>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</si>
  <si>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</si>
  <si>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</si>
  <si>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</si>
  <si>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</si>
  <si>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</si>
  <si>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</si>
  <si>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</si>
  <si>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</si>
  <si>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</si>
  <si>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</si>
  <si>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</si>
  <si>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</si>
  <si>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</si>
  <si>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համակարգչային ծրագրի ձեռք բերում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</si>
  <si>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</si>
  <si>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</si>
  <si>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</si>
  <si>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</si>
  <si>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>Հաշվապահական հաշվառման համակարգչային ծրագրի ձեռքբերում</t>
  </si>
  <si>
    <t xml:space="preserve">գ) </t>
  </si>
  <si>
    <t>կուտակված հավելուրդի մնացորդի օգտագործում, այդ թվում՝</t>
  </si>
  <si>
    <t xml:space="preserve">դ) </t>
  </si>
  <si>
    <t>սպառման ֆոնդի օգտագործում, այդ թվում՝</t>
  </si>
  <si>
    <t>IV</t>
  </si>
  <si>
    <t>Դրամական միջոցների ազատ մնացորդը հաշվետու ժամանակաշրջանի վերջին</t>
  </si>
  <si>
    <t>Ջրի սուբսիդիա</t>
  </si>
  <si>
    <t xml:space="preserve"> Եկամուտների ու ծախսերի հաստատված նախահաշվի և  փաստացի կատարողականի
 համեմատական ցուցանիշների վերաբերյալ 30.09.2018թ.</t>
  </si>
  <si>
    <t>Աշխատավարձի գծով</t>
  </si>
  <si>
    <t>01.01.2018-30.09.2018թ.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</si>
</sst>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b/>
      <sz val="10"/>
      <name val="GHEA Grapalat"/>
      <family val="3"/>
    </font>
    <font>
      <sz val="10"/>
      <name val="Arial"/>
      <family val="2"/>
      <charset val="204"/>
    </font>
    <font>
      <b/>
      <sz val="10"/>
      <name val="GHEA Grapalat"/>
      <family val="3"/>
    </font>
    <font>
      <sz val="10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74">
    <xf numFmtId="0" fontId="0" fillId="0" borderId="0" xfId="0"/>
    <xf numFmtId="164" fontId="9" fillId="0" borderId="2" xfId="1" applyNumberFormat="1" applyFont="1" applyBorder="1" applyAlignment="1" applyProtection="1">
      <alignment horizontal="center" vertical="center" wrapText="1"/>
    </xf>
    <xf numFmtId="164" fontId="9" fillId="0" borderId="2" xfId="1" applyNumberFormat="1" applyFont="1" applyBorder="1" applyAlignment="1" applyProtection="1">
      <alignment horizontal="center" vertical="center"/>
    </xf>
    <xf numFmtId="0" fontId="4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11" fillId="0" borderId="0" xfId="1" applyFont="1" applyAlignment="1" applyProtection="1">
      <alignment vertical="center"/>
    </xf>
    <xf numFmtId="0" fontId="4" fillId="2" borderId="0" xfId="1" applyFont="1" applyFill="1" applyAlignment="1" applyProtection="1">
      <alignment vertical="center"/>
    </xf>
    <xf numFmtId="0" fontId="13" fillId="0" borderId="2" xfId="1" applyFont="1" applyBorder="1" applyAlignment="1" applyProtection="1">
      <alignment horizontal="left" vertical="center"/>
    </xf>
    <xf numFmtId="0" fontId="13" fillId="0" borderId="2" xfId="1" applyFont="1" applyBorder="1" applyAlignment="1" applyProtection="1">
      <alignment vertical="center"/>
    </xf>
    <xf numFmtId="0" fontId="13" fillId="0" borderId="2" xfId="1" applyFont="1" applyBorder="1" applyAlignment="1" applyProtection="1">
      <alignment horizontal="center" vertical="center" wrapText="1"/>
    </xf>
    <xf numFmtId="164" fontId="9" fillId="2" borderId="2" xfId="1" applyNumberFormat="1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 applyProtection="1">
      <alignment horizontal="left" vertical="center"/>
    </xf>
    <xf numFmtId="0" fontId="3" fillId="2" borderId="2" xfId="1" applyFont="1" applyFill="1" applyBorder="1" applyAlignment="1" applyProtection="1">
      <alignment vertical="center"/>
    </xf>
    <xf numFmtId="0" fontId="14" fillId="2" borderId="2" xfId="1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164" fontId="4" fillId="2" borderId="2" xfId="2" applyNumberFormat="1" applyFont="1" applyFill="1" applyBorder="1" applyAlignment="1" applyProtection="1">
      <alignment horizontal="center" vertical="center"/>
    </xf>
    <xf numFmtId="165" fontId="3" fillId="2" borderId="2" xfId="2" applyNumberFormat="1" applyFont="1" applyFill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0" fontId="3" fillId="0" borderId="2" xfId="1" applyFont="1" applyBorder="1" applyAlignment="1" applyProtection="1">
      <alignment vertical="center"/>
    </xf>
    <xf numFmtId="164" fontId="4" fillId="0" borderId="2" xfId="1" applyNumberFormat="1" applyFont="1" applyBorder="1" applyAlignment="1" applyProtection="1">
      <alignment horizontal="center" vertical="center" wrapText="1"/>
    </xf>
    <xf numFmtId="164" fontId="4" fillId="2" borderId="2" xfId="1" applyNumberFormat="1" applyFont="1" applyFill="1" applyBorder="1" applyAlignment="1" applyProtection="1">
      <alignment horizontal="center" vertical="center" wrapText="1"/>
    </xf>
    <xf numFmtId="0" fontId="14" fillId="0" borderId="2" xfId="1" applyFont="1" applyBorder="1" applyAlignment="1" applyProtection="1">
      <alignment horizontal="left" vertical="center" wrapText="1"/>
    </xf>
    <xf numFmtId="164" fontId="4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0" fontId="2" fillId="0" borderId="0" xfId="2" applyFont="1" applyAlignment="1" applyProtection="1">
      <alignment vertical="center"/>
    </xf>
    <xf numFmtId="0" fontId="3" fillId="0" borderId="0" xfId="1" applyFont="1" applyAlignment="1" applyProtection="1">
      <alignment vertical="center" wrapText="1"/>
    </xf>
    <xf numFmtId="0" fontId="4" fillId="0" borderId="1" xfId="2" applyFont="1" applyBorder="1" applyAlignment="1" applyProtection="1">
      <alignment vertical="center"/>
    </xf>
    <xf numFmtId="0" fontId="4" fillId="0" borderId="1" xfId="1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8" fillId="0" borderId="1" xfId="1" applyNumberFormat="1" applyFont="1" applyBorder="1" applyAlignment="1" applyProtection="1">
      <alignment horizontal="center" vertical="center" wrapText="1"/>
    </xf>
    <xf numFmtId="0" fontId="9" fillId="0" borderId="2" xfId="1" applyFont="1" applyBorder="1" applyAlignment="1" applyProtection="1">
      <alignment horizontal="center" vertical="center"/>
    </xf>
    <xf numFmtId="0" fontId="9" fillId="0" borderId="2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/>
    </xf>
    <xf numFmtId="164" fontId="4" fillId="2" borderId="2" xfId="1" applyNumberFormat="1" applyFont="1" applyFill="1" applyBorder="1" applyAlignment="1" applyProtection="1">
      <alignment horizontal="center" vertical="center"/>
    </xf>
    <xf numFmtId="164" fontId="9" fillId="2" borderId="2" xfId="1" applyNumberFormat="1" applyFont="1" applyFill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10" fillId="0" borderId="0" xfId="1" applyFont="1" applyBorder="1" applyAlignment="1" applyProtection="1">
      <alignment vertical="center"/>
    </xf>
    <xf numFmtId="0" fontId="10" fillId="0" borderId="0" xfId="1" applyFont="1" applyAlignment="1" applyProtection="1">
      <alignment vertical="center"/>
    </xf>
    <xf numFmtId="1" fontId="9" fillId="0" borderId="2" xfId="1" applyNumberFormat="1" applyFont="1" applyBorder="1" applyAlignment="1" applyProtection="1">
      <alignment horizontal="center" vertical="center"/>
    </xf>
    <xf numFmtId="0" fontId="3" fillId="2" borderId="0" xfId="1" applyFont="1" applyFill="1" applyAlignment="1" applyProtection="1">
      <alignment vertical="center"/>
    </xf>
    <xf numFmtId="0" fontId="2" fillId="2" borderId="0" xfId="2" applyFont="1" applyFill="1" applyAlignment="1" applyProtection="1">
      <alignment vertical="center"/>
    </xf>
    <xf numFmtId="0" fontId="3" fillId="2" borderId="0" xfId="1" applyFont="1" applyFill="1" applyAlignment="1" applyProtection="1">
      <alignment vertical="center" wrapText="1"/>
    </xf>
    <xf numFmtId="0" fontId="3" fillId="2" borderId="0" xfId="2" applyFont="1" applyFill="1" applyBorder="1" applyAlignment="1" applyProtection="1">
      <alignment horizontal="right" vertical="center"/>
    </xf>
    <xf numFmtId="0" fontId="4" fillId="2" borderId="1" xfId="2" applyFont="1" applyFill="1" applyBorder="1" applyAlignment="1" applyProtection="1">
      <alignment vertical="center"/>
    </xf>
    <xf numFmtId="0" fontId="4" fillId="2" borderId="1" xfId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center" wrapText="1"/>
    </xf>
    <xf numFmtId="0" fontId="5" fillId="2" borderId="2" xfId="2" applyNumberFormat="1" applyFont="1" applyFill="1" applyBorder="1" applyAlignment="1" applyProtection="1">
      <alignment horizontal="center" vertical="center"/>
    </xf>
    <xf numFmtId="165" fontId="11" fillId="2" borderId="2" xfId="2" applyNumberFormat="1" applyFont="1" applyFill="1" applyBorder="1" applyAlignment="1" applyProtection="1">
      <alignment horizontal="left" vertical="center" wrapText="1"/>
    </xf>
    <xf numFmtId="164" fontId="5" fillId="2" borderId="2" xfId="2" applyNumberFormat="1" applyFont="1" applyFill="1" applyBorder="1" applyAlignment="1" applyProtection="1">
      <alignment horizontal="center" vertical="center"/>
    </xf>
    <xf numFmtId="0" fontId="4" fillId="2" borderId="2" xfId="1" applyFont="1" applyFill="1" applyBorder="1" applyAlignment="1" applyProtection="1">
      <alignment horizontal="center" vertical="center"/>
    </xf>
    <xf numFmtId="0" fontId="10" fillId="2" borderId="0" xfId="1" applyFont="1" applyFill="1" applyAlignment="1" applyProtection="1">
      <alignment vertical="center"/>
    </xf>
    <xf numFmtId="0" fontId="5" fillId="2" borderId="2" xfId="1" applyFont="1" applyFill="1" applyBorder="1" applyAlignment="1" applyProtection="1">
      <alignment horizontal="center" vertical="center"/>
    </xf>
    <xf numFmtId="0" fontId="11" fillId="2" borderId="2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vertical="center"/>
    </xf>
    <xf numFmtId="0" fontId="5" fillId="2" borderId="2" xfId="2" applyNumberFormat="1" applyFont="1" applyFill="1" applyBorder="1" applyAlignment="1" applyProtection="1">
      <alignment horizontal="right" vertical="center"/>
    </xf>
    <xf numFmtId="164" fontId="4" fillId="2" borderId="0" xfId="1" applyNumberFormat="1" applyFont="1" applyFill="1" applyAlignment="1" applyProtection="1">
      <alignment vertical="center"/>
    </xf>
    <xf numFmtId="2" fontId="4" fillId="2" borderId="0" xfId="1" applyNumberFormat="1" applyFont="1" applyFill="1" applyAlignment="1" applyProtection="1">
      <alignment vertical="center"/>
    </xf>
    <xf numFmtId="0" fontId="3" fillId="2" borderId="2" xfId="1" applyFont="1" applyFill="1" applyBorder="1" applyAlignment="1" applyProtection="1">
      <alignment horizontal="center" vertical="center"/>
    </xf>
    <xf numFmtId="0" fontId="5" fillId="2" borderId="0" xfId="1" applyFont="1" applyFill="1" applyAlignment="1" applyProtection="1">
      <alignment vertical="center"/>
    </xf>
    <xf numFmtId="0" fontId="8" fillId="2" borderId="2" xfId="2" applyNumberFormat="1" applyFont="1" applyFill="1" applyBorder="1" applyAlignment="1" applyProtection="1">
      <alignment horizontal="center" vertical="center"/>
    </xf>
    <xf numFmtId="0" fontId="14" fillId="2" borderId="2" xfId="1" applyFont="1" applyFill="1" applyBorder="1" applyAlignment="1" applyProtection="1">
      <alignment horizontal="left" vertical="center"/>
    </xf>
    <xf numFmtId="0" fontId="4" fillId="2" borderId="2" xfId="2" applyNumberFormat="1" applyFont="1" applyFill="1" applyBorder="1" applyAlignment="1" applyProtection="1">
      <alignment horizontal="center" vertical="center"/>
    </xf>
    <xf numFmtId="0" fontId="11" fillId="2" borderId="0" xfId="1" applyFont="1" applyFill="1" applyProtection="1"/>
    <xf numFmtId="0" fontId="11" fillId="2" borderId="2" xfId="1" applyFont="1" applyFill="1" applyBorder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2" applyFont="1" applyAlignment="1" applyProtection="1">
      <alignment horizontal="center" vertical="center"/>
    </xf>
    <xf numFmtId="0" fontId="5" fillId="0" borderId="0" xfId="1" applyNumberFormat="1" applyFont="1" applyAlignment="1" applyProtection="1">
      <alignment horizontal="center" vertical="center" wrapText="1"/>
    </xf>
    <xf numFmtId="0" fontId="2" fillId="2" borderId="0" xfId="1" applyFont="1" applyFill="1" applyAlignment="1" applyProtection="1">
      <alignment horizontal="center" vertical="center"/>
    </xf>
    <xf numFmtId="0" fontId="2" fillId="2" borderId="0" xfId="2" applyFont="1" applyFill="1" applyAlignment="1" applyProtection="1">
      <alignment horizontal="center" vertical="center"/>
    </xf>
    <xf numFmtId="0" fontId="5" fillId="2" borderId="0" xfId="1" applyNumberFormat="1" applyFont="1" applyFill="1" applyAlignment="1" applyProtection="1">
      <alignment horizontal="center" vertical="center" wrapText="1"/>
    </xf>
    <xf numFmtId="0" fontId="4" fillId="2" borderId="3" xfId="2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tabSelected="1" view="pageBreakPreview" topLeftCell="A24" zoomScaleSheetLayoutView="100" workbookViewId="0">
      <selection activeCell="E57" sqref="E57"/>
    </sheetView>
  </sheetViews>
  <sheetFormatPr defaultRowHeight="13.5"/>
  <cols>
    <col min="1" max="1" width="5.28515625" style="4" customWidth="1"/>
    <col min="2" max="2" width="44.140625" style="5" customWidth="1"/>
    <col min="3" max="3" width="16.85546875" style="5" customWidth="1"/>
    <col min="4" max="4" width="18.28515625" style="5" customWidth="1"/>
    <col min="5" max="5" width="13.28515625" style="5" customWidth="1"/>
    <col min="6" max="6" width="17.28515625" style="5" hidden="1" customWidth="1"/>
    <col min="7" max="7" width="0.140625" style="5" hidden="1" customWidth="1"/>
    <col min="8" max="8" width="9.140625" style="5" hidden="1" customWidth="1"/>
    <col min="9" max="9" width="14" style="5" customWidth="1"/>
    <col min="10" max="10" width="12.5703125" style="5" customWidth="1"/>
    <col min="11" max="11" width="9.140625" style="5"/>
    <col min="12" max="12" width="12.5703125" style="5" customWidth="1"/>
    <col min="13" max="13" width="14.7109375" style="5" customWidth="1"/>
    <col min="14" max="16384" width="9.140625" style="5"/>
  </cols>
  <sheetData>
    <row r="1" spans="1:8" ht="24" customHeight="1">
      <c r="A1" s="67" t="s">
        <v>0</v>
      </c>
      <c r="B1" s="67"/>
      <c r="C1" s="67"/>
      <c r="D1" s="67"/>
      <c r="E1" s="67"/>
    </row>
    <row r="2" spans="1:8" s="3" customFormat="1" ht="27.75" customHeight="1">
      <c r="A2" s="68" t="s">
        <v>1</v>
      </c>
      <c r="B2" s="68"/>
      <c r="C2" s="68"/>
      <c r="D2" s="68"/>
      <c r="E2" s="68"/>
      <c r="F2" s="26"/>
      <c r="G2" s="26"/>
    </row>
    <row r="3" spans="1:8" ht="50.25" customHeight="1">
      <c r="A3" s="69" t="s">
        <v>110</v>
      </c>
      <c r="B3" s="69"/>
      <c r="C3" s="69"/>
      <c r="D3" s="69"/>
      <c r="E3" s="69"/>
      <c r="F3" s="27"/>
      <c r="G3" s="27"/>
      <c r="H3" s="27"/>
    </row>
    <row r="4" spans="1:8" ht="0.75" customHeight="1">
      <c r="E4" s="6" t="s">
        <v>2</v>
      </c>
    </row>
    <row r="5" spans="1:8" s="3" customFormat="1" ht="69.75" customHeight="1">
      <c r="A5" s="28" t="s">
        <v>3</v>
      </c>
      <c r="B5" s="29" t="s">
        <v>4</v>
      </c>
      <c r="C5" s="30" t="s">
        <v>5</v>
      </c>
      <c r="D5" s="30" t="s">
        <v>6</v>
      </c>
      <c r="E5" s="31" t="s">
        <v>7</v>
      </c>
    </row>
    <row r="6" spans="1:8" ht="31.5" customHeight="1">
      <c r="A6" s="32" t="s">
        <v>8</v>
      </c>
      <c r="B6" s="33" t="s">
        <v>9</v>
      </c>
      <c r="C6" s="2">
        <f>SUM(C7,C11:C18,C21:C23)</f>
        <v>31160.7</v>
      </c>
      <c r="D6" s="2">
        <f>SUM(D7,D11:D18,D21:D23)</f>
        <v>31186.800000000003</v>
      </c>
      <c r="E6" s="2">
        <f t="shared" ref="E6:E68" si="0">D6-C6</f>
        <v>26.100000000002183</v>
      </c>
      <c r="F6" s="2"/>
    </row>
    <row r="7" spans="1:8" ht="18.75" customHeight="1">
      <c r="A7" s="34">
        <v>1</v>
      </c>
      <c r="B7" s="20" t="s">
        <v>10</v>
      </c>
      <c r="C7" s="24">
        <v>31139.4</v>
      </c>
      <c r="D7" s="35">
        <v>31172.7</v>
      </c>
      <c r="E7" s="24">
        <f t="shared" si="0"/>
        <v>33.299999999999272</v>
      </c>
      <c r="F7" s="36"/>
      <c r="G7" s="37"/>
    </row>
    <row r="8" spans="1:8" s="39" customFormat="1" ht="18.75" hidden="1" customHeight="1">
      <c r="A8" s="24">
        <v>1.1000000000000001</v>
      </c>
      <c r="B8" s="19" t="s">
        <v>11</v>
      </c>
      <c r="C8" s="24"/>
      <c r="D8" s="35"/>
      <c r="E8" s="24">
        <f t="shared" si="0"/>
        <v>0</v>
      </c>
      <c r="F8" s="38"/>
    </row>
    <row r="9" spans="1:8" s="39" customFormat="1" ht="18.75" hidden="1" customHeight="1">
      <c r="A9" s="24">
        <v>1.2</v>
      </c>
      <c r="B9" s="19" t="s">
        <v>12</v>
      </c>
      <c r="C9" s="24"/>
      <c r="D9" s="35"/>
      <c r="E9" s="24">
        <f t="shared" si="0"/>
        <v>0</v>
      </c>
      <c r="F9" s="38"/>
    </row>
    <row r="10" spans="1:8" s="39" customFormat="1" ht="18.75" customHeight="1">
      <c r="A10" s="24">
        <v>1.1000000000000001</v>
      </c>
      <c r="B10" s="19" t="s">
        <v>13</v>
      </c>
      <c r="C10" s="24">
        <v>35.9</v>
      </c>
      <c r="D10" s="35">
        <v>35.9</v>
      </c>
      <c r="E10" s="24">
        <f t="shared" si="0"/>
        <v>0</v>
      </c>
      <c r="F10" s="36"/>
    </row>
    <row r="11" spans="1:8" ht="18.75" hidden="1" customHeight="1">
      <c r="A11" s="34">
        <v>2</v>
      </c>
      <c r="B11" s="20" t="s">
        <v>14</v>
      </c>
      <c r="C11" s="24"/>
      <c r="D11" s="35"/>
      <c r="E11" s="24">
        <f t="shared" si="0"/>
        <v>0</v>
      </c>
      <c r="F11" s="37"/>
    </row>
    <row r="12" spans="1:8" ht="18.75" hidden="1" customHeight="1">
      <c r="A12" s="34">
        <v>3</v>
      </c>
      <c r="B12" s="20" t="s">
        <v>15</v>
      </c>
      <c r="C12" s="21"/>
      <c r="D12" s="22"/>
      <c r="E12" s="24">
        <f t="shared" si="0"/>
        <v>0</v>
      </c>
      <c r="F12" s="37"/>
    </row>
    <row r="13" spans="1:8" ht="18.75" customHeight="1">
      <c r="A13" s="34">
        <v>2</v>
      </c>
      <c r="B13" s="19" t="s">
        <v>16</v>
      </c>
      <c r="C13" s="21">
        <v>17.8</v>
      </c>
      <c r="D13" s="22">
        <v>7.3</v>
      </c>
      <c r="E13" s="24">
        <f t="shared" si="0"/>
        <v>-10.5</v>
      </c>
      <c r="F13" s="12"/>
    </row>
    <row r="14" spans="1:8" ht="18.75" customHeight="1">
      <c r="A14" s="34">
        <v>3</v>
      </c>
      <c r="B14" s="20" t="s">
        <v>17</v>
      </c>
      <c r="C14" s="21">
        <v>3.2</v>
      </c>
      <c r="D14" s="22">
        <v>3.2</v>
      </c>
      <c r="E14" s="24">
        <f t="shared" si="0"/>
        <v>0</v>
      </c>
      <c r="F14" s="12"/>
    </row>
    <row r="15" spans="1:8" ht="18.75" hidden="1" customHeight="1">
      <c r="A15" s="34">
        <v>6</v>
      </c>
      <c r="B15" s="19" t="s">
        <v>18</v>
      </c>
      <c r="C15" s="21"/>
      <c r="D15" s="22"/>
      <c r="E15" s="24">
        <f t="shared" si="0"/>
        <v>0</v>
      </c>
      <c r="F15" s="12"/>
    </row>
    <row r="16" spans="1:8" ht="18.75" customHeight="1">
      <c r="A16" s="34">
        <v>4</v>
      </c>
      <c r="B16" s="19" t="s">
        <v>109</v>
      </c>
      <c r="C16" s="21"/>
      <c r="D16" s="22">
        <v>3.2</v>
      </c>
      <c r="E16" s="24">
        <f t="shared" si="0"/>
        <v>3.2</v>
      </c>
      <c r="F16" s="12"/>
    </row>
    <row r="17" spans="1:6" ht="30.75" hidden="1" customHeight="1">
      <c r="A17" s="34">
        <v>8</v>
      </c>
      <c r="B17" s="19" t="s">
        <v>20</v>
      </c>
      <c r="C17" s="21"/>
      <c r="D17" s="22"/>
      <c r="E17" s="24">
        <f t="shared" si="0"/>
        <v>0</v>
      </c>
      <c r="F17" s="12"/>
    </row>
    <row r="18" spans="1:6" ht="27" hidden="1">
      <c r="A18" s="34">
        <v>9</v>
      </c>
      <c r="B18" s="25" t="s">
        <v>21</v>
      </c>
      <c r="C18" s="21"/>
      <c r="D18" s="22"/>
      <c r="E18" s="24">
        <f t="shared" si="0"/>
        <v>0</v>
      </c>
      <c r="F18" s="12"/>
    </row>
    <row r="19" spans="1:6" ht="17.25" hidden="1">
      <c r="A19" s="24">
        <v>9.1</v>
      </c>
      <c r="B19" s="20" t="s">
        <v>22</v>
      </c>
      <c r="C19" s="21"/>
      <c r="D19" s="22"/>
      <c r="E19" s="24">
        <f t="shared" si="0"/>
        <v>0</v>
      </c>
      <c r="F19" s="12"/>
    </row>
    <row r="20" spans="1:6" ht="17.25" hidden="1">
      <c r="A20" s="24">
        <v>9.1999999999999993</v>
      </c>
      <c r="B20" s="20" t="s">
        <v>23</v>
      </c>
      <c r="C20" s="21"/>
      <c r="D20" s="22"/>
      <c r="E20" s="24">
        <f t="shared" si="0"/>
        <v>0</v>
      </c>
      <c r="F20" s="12"/>
    </row>
    <row r="21" spans="1:6" ht="17.25">
      <c r="A21" s="34">
        <v>5</v>
      </c>
      <c r="B21" s="19" t="s">
        <v>24</v>
      </c>
      <c r="C21" s="21">
        <v>0.3</v>
      </c>
      <c r="D21" s="22">
        <v>0.4</v>
      </c>
      <c r="E21" s="24">
        <f t="shared" si="0"/>
        <v>0.10000000000000003</v>
      </c>
      <c r="F21" s="12"/>
    </row>
    <row r="22" spans="1:6" ht="17.25" hidden="1">
      <c r="A22" s="40">
        <v>11</v>
      </c>
      <c r="B22" s="9" t="s">
        <v>25</v>
      </c>
      <c r="C22" s="1"/>
      <c r="D22" s="12"/>
      <c r="E22" s="2">
        <f>D22-C22</f>
        <v>0</v>
      </c>
      <c r="F22" s="37"/>
    </row>
    <row r="23" spans="1:6" ht="17.25" hidden="1">
      <c r="A23" s="32">
        <v>6</v>
      </c>
      <c r="B23" s="9"/>
      <c r="C23" s="1"/>
      <c r="D23" s="12"/>
      <c r="E23" s="2">
        <f>D23-C23</f>
        <v>0</v>
      </c>
      <c r="F23" s="37"/>
    </row>
    <row r="24" spans="1:6" ht="17.25">
      <c r="A24" s="32" t="s">
        <v>26</v>
      </c>
      <c r="B24" s="11" t="s">
        <v>27</v>
      </c>
      <c r="C24" s="1">
        <f>SUM(C25,C29:C34,C38:C62,C64:C67)</f>
        <v>35252.19999999999</v>
      </c>
      <c r="D24" s="12">
        <f>SUM(D25,D29:D34,D38:D62,D64:D67)</f>
        <v>31600.799999999999</v>
      </c>
      <c r="E24" s="2">
        <f t="shared" si="0"/>
        <v>-3651.3999999999905</v>
      </c>
      <c r="F24" s="12"/>
    </row>
    <row r="25" spans="1:6" ht="17.25">
      <c r="A25" s="34">
        <v>1</v>
      </c>
      <c r="B25" s="19" t="s">
        <v>111</v>
      </c>
      <c r="C25" s="21">
        <v>29213.200000000001</v>
      </c>
      <c r="D25" s="35">
        <v>28765</v>
      </c>
      <c r="E25" s="24">
        <f t="shared" si="0"/>
        <v>-448.20000000000073</v>
      </c>
      <c r="F25" s="36"/>
    </row>
    <row r="26" spans="1:6" s="39" customFormat="1" ht="17.25" hidden="1">
      <c r="A26" s="34">
        <v>1.1000000000000001</v>
      </c>
      <c r="B26" s="19" t="s">
        <v>28</v>
      </c>
      <c r="C26" s="21"/>
      <c r="D26" s="35"/>
      <c r="E26" s="24">
        <f t="shared" si="0"/>
        <v>0</v>
      </c>
      <c r="F26" s="36"/>
    </row>
    <row r="27" spans="1:6" s="39" customFormat="1" ht="17.25" hidden="1">
      <c r="A27" s="34">
        <v>1.2</v>
      </c>
      <c r="B27" s="19" t="s">
        <v>29</v>
      </c>
      <c r="C27" s="21"/>
      <c r="D27" s="35"/>
      <c r="E27" s="24">
        <f t="shared" si="0"/>
        <v>0</v>
      </c>
      <c r="F27" s="36"/>
    </row>
    <row r="28" spans="1:6" s="39" customFormat="1" ht="17.25" hidden="1">
      <c r="A28" s="34">
        <v>1.3</v>
      </c>
      <c r="B28" s="19" t="s">
        <v>30</v>
      </c>
      <c r="C28" s="21"/>
      <c r="D28" s="35"/>
      <c r="E28" s="24">
        <f t="shared" si="0"/>
        <v>0</v>
      </c>
      <c r="F28" s="36"/>
    </row>
    <row r="29" spans="1:6" ht="17.25">
      <c r="A29" s="34">
        <v>2</v>
      </c>
      <c r="B29" s="20" t="s">
        <v>31</v>
      </c>
      <c r="C29" s="21">
        <v>3611.5</v>
      </c>
      <c r="D29" s="35">
        <v>1436.7</v>
      </c>
      <c r="E29" s="24">
        <f t="shared" si="0"/>
        <v>-2174.8000000000002</v>
      </c>
      <c r="F29" s="36"/>
    </row>
    <row r="30" spans="1:6" ht="17.25">
      <c r="A30" s="34">
        <v>3</v>
      </c>
      <c r="B30" s="19" t="s">
        <v>32</v>
      </c>
      <c r="C30" s="21">
        <v>597.6</v>
      </c>
      <c r="D30" s="35">
        <v>278.7</v>
      </c>
      <c r="E30" s="24">
        <f t="shared" si="0"/>
        <v>-318.90000000000003</v>
      </c>
      <c r="F30" s="36"/>
    </row>
    <row r="31" spans="1:6" ht="17.25">
      <c r="A31" s="34">
        <v>4</v>
      </c>
      <c r="B31" s="19" t="s">
        <v>33</v>
      </c>
      <c r="C31" s="21">
        <v>81</v>
      </c>
      <c r="D31" s="22">
        <v>54.4</v>
      </c>
      <c r="E31" s="24">
        <f t="shared" si="0"/>
        <v>-26.6</v>
      </c>
      <c r="F31" s="12"/>
    </row>
    <row r="32" spans="1:6" ht="17.25">
      <c r="A32" s="34">
        <v>5</v>
      </c>
      <c r="B32" s="20" t="s">
        <v>34</v>
      </c>
      <c r="C32" s="21">
        <v>158.1</v>
      </c>
      <c r="D32" s="35">
        <v>158.1</v>
      </c>
      <c r="E32" s="24">
        <f t="shared" si="0"/>
        <v>0</v>
      </c>
      <c r="F32" s="36"/>
    </row>
    <row r="33" spans="1:6" ht="17.25" hidden="1">
      <c r="A33" s="34">
        <v>6</v>
      </c>
      <c r="B33" s="20" t="s">
        <v>35</v>
      </c>
      <c r="C33" s="21"/>
      <c r="D33" s="35"/>
      <c r="E33" s="24">
        <f t="shared" si="0"/>
        <v>0</v>
      </c>
      <c r="F33" s="37"/>
    </row>
    <row r="34" spans="1:6" ht="17.25">
      <c r="A34" s="34">
        <v>6</v>
      </c>
      <c r="B34" s="19" t="s">
        <v>36</v>
      </c>
      <c r="C34" s="21">
        <f>C35+C36</f>
        <v>73.099999999999994</v>
      </c>
      <c r="D34" s="22">
        <f>SUM(D35:D37)</f>
        <v>56.300000000000004</v>
      </c>
      <c r="E34" s="24">
        <f t="shared" si="0"/>
        <v>-16.79999999999999</v>
      </c>
      <c r="F34" s="12"/>
    </row>
    <row r="35" spans="1:6" s="39" customFormat="1" ht="17.25">
      <c r="A35" s="34">
        <v>6.1</v>
      </c>
      <c r="B35" s="19" t="s">
        <v>37</v>
      </c>
      <c r="C35" s="21">
        <v>43.2</v>
      </c>
      <c r="D35" s="22">
        <v>43.2</v>
      </c>
      <c r="E35" s="24">
        <f t="shared" si="0"/>
        <v>0</v>
      </c>
      <c r="F35" s="12"/>
    </row>
    <row r="36" spans="1:6" s="39" customFormat="1" ht="17.25">
      <c r="A36" s="34">
        <v>6.2</v>
      </c>
      <c r="B36" s="20" t="s">
        <v>38</v>
      </c>
      <c r="C36" s="21">
        <v>29.9</v>
      </c>
      <c r="D36" s="35">
        <v>13.1</v>
      </c>
      <c r="E36" s="24">
        <f t="shared" si="0"/>
        <v>-16.799999999999997</v>
      </c>
      <c r="F36" s="36"/>
    </row>
    <row r="37" spans="1:6" s="39" customFormat="1" ht="17.25" hidden="1">
      <c r="A37" s="34">
        <v>7.3</v>
      </c>
      <c r="B37" s="20" t="s">
        <v>39</v>
      </c>
      <c r="C37" s="21"/>
      <c r="D37" s="35"/>
      <c r="E37" s="24">
        <f t="shared" si="0"/>
        <v>0</v>
      </c>
      <c r="F37" s="38"/>
    </row>
    <row r="38" spans="1:6" s="39" customFormat="1" ht="17.25" hidden="1">
      <c r="A38" s="34">
        <v>8</v>
      </c>
      <c r="B38" s="20" t="s">
        <v>40</v>
      </c>
      <c r="C38" s="21"/>
      <c r="D38" s="35"/>
      <c r="E38" s="24">
        <f t="shared" si="0"/>
        <v>0</v>
      </c>
      <c r="F38" s="38"/>
    </row>
    <row r="39" spans="1:6" ht="17.25" hidden="1">
      <c r="A39" s="34">
        <v>9</v>
      </c>
      <c r="B39" s="20" t="s">
        <v>41</v>
      </c>
      <c r="C39" s="21"/>
      <c r="D39" s="35"/>
      <c r="E39" s="24">
        <f t="shared" si="0"/>
        <v>0</v>
      </c>
      <c r="F39" s="37"/>
    </row>
    <row r="40" spans="1:6" ht="17.25">
      <c r="A40" s="34">
        <v>7</v>
      </c>
      <c r="B40" s="20" t="s">
        <v>42</v>
      </c>
      <c r="C40" s="21">
        <v>225</v>
      </c>
      <c r="D40" s="35">
        <v>225</v>
      </c>
      <c r="E40" s="24">
        <f t="shared" si="0"/>
        <v>0</v>
      </c>
      <c r="F40" s="36"/>
    </row>
    <row r="41" spans="1:6" ht="17.25">
      <c r="A41" s="34">
        <v>8</v>
      </c>
      <c r="B41" s="20" t="s">
        <v>43</v>
      </c>
      <c r="C41" s="21">
        <v>225</v>
      </c>
      <c r="D41" s="35">
        <v>225</v>
      </c>
      <c r="E41" s="24">
        <f t="shared" si="0"/>
        <v>0</v>
      </c>
      <c r="F41" s="36"/>
    </row>
    <row r="42" spans="1:6" ht="17.25" hidden="1">
      <c r="A42" s="34">
        <v>12</v>
      </c>
      <c r="B42" s="20" t="s">
        <v>44</v>
      </c>
      <c r="C42" s="21"/>
      <c r="D42" s="35"/>
      <c r="E42" s="24">
        <f t="shared" si="0"/>
        <v>0</v>
      </c>
      <c r="F42" s="36"/>
    </row>
    <row r="43" spans="1:6" ht="17.25">
      <c r="A43" s="34">
        <v>9</v>
      </c>
      <c r="B43" s="20" t="s">
        <v>45</v>
      </c>
      <c r="C43" s="21">
        <v>53.6</v>
      </c>
      <c r="D43" s="35">
        <v>57.9</v>
      </c>
      <c r="E43" s="24">
        <f t="shared" si="0"/>
        <v>4.2999999999999972</v>
      </c>
      <c r="F43" s="36"/>
    </row>
    <row r="44" spans="1:6" ht="17.25" hidden="1">
      <c r="A44" s="34">
        <v>14</v>
      </c>
      <c r="B44" s="20" t="s">
        <v>46</v>
      </c>
      <c r="C44" s="21"/>
      <c r="D44" s="35"/>
      <c r="E44" s="24">
        <f t="shared" si="0"/>
        <v>0</v>
      </c>
      <c r="F44" s="36"/>
    </row>
    <row r="45" spans="1:6" ht="17.25" hidden="1">
      <c r="A45" s="34">
        <v>15</v>
      </c>
      <c r="B45" s="20" t="s">
        <v>47</v>
      </c>
      <c r="C45" s="21"/>
      <c r="D45" s="35"/>
      <c r="E45" s="24">
        <f t="shared" si="0"/>
        <v>0</v>
      </c>
      <c r="F45" s="36"/>
    </row>
    <row r="46" spans="1:6" ht="17.25">
      <c r="A46" s="34">
        <v>10</v>
      </c>
      <c r="B46" s="20" t="s">
        <v>48</v>
      </c>
      <c r="C46" s="24">
        <v>65.599999999999994</v>
      </c>
      <c r="D46" s="35">
        <v>65.599999999999994</v>
      </c>
      <c r="E46" s="24">
        <f t="shared" si="0"/>
        <v>0</v>
      </c>
      <c r="F46" s="36"/>
    </row>
    <row r="47" spans="1:6" ht="15" customHeight="1">
      <c r="A47" s="34">
        <v>11</v>
      </c>
      <c r="B47" s="20" t="s">
        <v>49</v>
      </c>
      <c r="C47" s="24">
        <v>169.5</v>
      </c>
      <c r="D47" s="35">
        <v>106.3</v>
      </c>
      <c r="E47" s="24">
        <f t="shared" si="0"/>
        <v>-63.2</v>
      </c>
      <c r="F47" s="36"/>
    </row>
    <row r="48" spans="1:6" ht="13.5" hidden="1" customHeight="1">
      <c r="A48" s="34">
        <v>18</v>
      </c>
      <c r="B48" s="20" t="s">
        <v>50</v>
      </c>
      <c r="C48" s="24"/>
      <c r="D48" s="35"/>
      <c r="E48" s="24">
        <f t="shared" si="0"/>
        <v>0</v>
      </c>
      <c r="F48" s="36"/>
    </row>
    <row r="49" spans="1:6" ht="0.75" hidden="1" customHeight="1">
      <c r="A49" s="34">
        <v>19</v>
      </c>
      <c r="B49" s="20" t="s">
        <v>51</v>
      </c>
      <c r="C49" s="21"/>
      <c r="D49" s="35"/>
      <c r="E49" s="24">
        <f t="shared" si="0"/>
        <v>0</v>
      </c>
      <c r="F49" s="36"/>
    </row>
    <row r="50" spans="1:6" ht="18" customHeight="1">
      <c r="A50" s="34">
        <v>12</v>
      </c>
      <c r="B50" s="20" t="s">
        <v>52</v>
      </c>
      <c r="C50" s="24">
        <v>18.8</v>
      </c>
      <c r="D50" s="35">
        <v>0</v>
      </c>
      <c r="E50" s="24">
        <f t="shared" si="0"/>
        <v>-18.8</v>
      </c>
      <c r="F50" s="36"/>
    </row>
    <row r="51" spans="1:6" ht="13.5" hidden="1" customHeight="1">
      <c r="A51" s="34">
        <v>21</v>
      </c>
      <c r="B51" s="23" t="s">
        <v>53</v>
      </c>
      <c r="C51" s="24"/>
      <c r="D51" s="35"/>
      <c r="E51" s="24">
        <f t="shared" si="0"/>
        <v>0</v>
      </c>
      <c r="F51" s="36"/>
    </row>
    <row r="52" spans="1:6" ht="28.5" customHeight="1">
      <c r="A52" s="34">
        <v>13</v>
      </c>
      <c r="B52" s="23" t="s">
        <v>54</v>
      </c>
      <c r="C52" s="24">
        <v>105</v>
      </c>
      <c r="D52" s="35">
        <v>95</v>
      </c>
      <c r="E52" s="24">
        <f t="shared" si="0"/>
        <v>-10</v>
      </c>
      <c r="F52" s="36"/>
    </row>
    <row r="53" spans="1:6" ht="17.25">
      <c r="A53" s="34">
        <v>14</v>
      </c>
      <c r="B53" s="23" t="s">
        <v>55</v>
      </c>
      <c r="C53" s="24">
        <v>6</v>
      </c>
      <c r="D53" s="35">
        <v>0</v>
      </c>
      <c r="E53" s="24">
        <f t="shared" si="0"/>
        <v>-6</v>
      </c>
      <c r="F53" s="36"/>
    </row>
    <row r="54" spans="1:6" ht="17.25">
      <c r="A54" s="34">
        <v>15</v>
      </c>
      <c r="B54" s="23" t="s">
        <v>56</v>
      </c>
      <c r="C54" s="24">
        <v>12</v>
      </c>
      <c r="D54" s="35">
        <v>6</v>
      </c>
      <c r="E54" s="24">
        <f t="shared" si="0"/>
        <v>-6</v>
      </c>
      <c r="F54" s="36"/>
    </row>
    <row r="55" spans="1:6" ht="17.25">
      <c r="A55" s="34">
        <v>16</v>
      </c>
      <c r="B55" s="23" t="s">
        <v>57</v>
      </c>
      <c r="C55" s="24">
        <v>20.8</v>
      </c>
      <c r="D55" s="35">
        <v>20.8</v>
      </c>
      <c r="E55" s="24">
        <f t="shared" si="0"/>
        <v>0</v>
      </c>
      <c r="F55" s="36"/>
    </row>
    <row r="56" spans="1:6" ht="17.25" hidden="1">
      <c r="A56" s="34">
        <v>26</v>
      </c>
      <c r="B56" s="23" t="s">
        <v>58</v>
      </c>
      <c r="C56" s="24"/>
      <c r="D56" s="35"/>
      <c r="E56" s="24">
        <f t="shared" si="0"/>
        <v>0</v>
      </c>
      <c r="F56" s="36"/>
    </row>
    <row r="57" spans="1:6" ht="27">
      <c r="A57" s="34">
        <v>17</v>
      </c>
      <c r="B57" s="23" t="s">
        <v>59</v>
      </c>
      <c r="C57" s="24">
        <v>71.7</v>
      </c>
      <c r="D57" s="35">
        <v>0</v>
      </c>
      <c r="E57" s="24">
        <f t="shared" si="0"/>
        <v>-71.7</v>
      </c>
      <c r="F57" s="36"/>
    </row>
    <row r="58" spans="1:6" ht="17.25" hidden="1">
      <c r="A58" s="34">
        <v>18</v>
      </c>
      <c r="B58" s="20" t="s">
        <v>60</v>
      </c>
      <c r="C58" s="24"/>
      <c r="D58" s="35"/>
      <c r="E58" s="24">
        <f t="shared" si="0"/>
        <v>0</v>
      </c>
      <c r="F58" s="36"/>
    </row>
    <row r="59" spans="1:6" ht="17.25">
      <c r="A59" s="34">
        <v>19</v>
      </c>
      <c r="B59" s="20" t="s">
        <v>61</v>
      </c>
      <c r="C59" s="24">
        <v>50</v>
      </c>
      <c r="D59" s="35">
        <v>50</v>
      </c>
      <c r="E59" s="24">
        <f t="shared" si="0"/>
        <v>0</v>
      </c>
      <c r="F59" s="36"/>
    </row>
    <row r="60" spans="1:6" ht="17.25" hidden="1">
      <c r="A60" s="34">
        <v>30</v>
      </c>
      <c r="B60" s="20" t="s">
        <v>62</v>
      </c>
      <c r="C60" s="24">
        <v>0</v>
      </c>
      <c r="D60" s="35"/>
      <c r="E60" s="24">
        <f>D60-C60</f>
        <v>0</v>
      </c>
      <c r="F60" s="36"/>
    </row>
    <row r="61" spans="1:6" ht="17.25" hidden="1">
      <c r="A61" s="34">
        <v>31</v>
      </c>
      <c r="B61" s="20" t="s">
        <v>63</v>
      </c>
      <c r="C61" s="24">
        <v>0</v>
      </c>
      <c r="D61" s="35"/>
      <c r="E61" s="24">
        <f>D61-C61</f>
        <v>0</v>
      </c>
      <c r="F61" s="36"/>
    </row>
    <row r="62" spans="1:6" ht="17.25" hidden="1">
      <c r="A62" s="34">
        <v>32</v>
      </c>
      <c r="B62" s="20" t="s">
        <v>64</v>
      </c>
      <c r="C62" s="24"/>
      <c r="D62" s="35"/>
      <c r="E62" s="24">
        <f t="shared" si="0"/>
        <v>0</v>
      </c>
      <c r="F62" s="36"/>
    </row>
    <row r="63" spans="1:6" s="39" customFormat="1" ht="17.25" hidden="1">
      <c r="A63" s="24">
        <v>32.1</v>
      </c>
      <c r="B63" s="20" t="s">
        <v>65</v>
      </c>
      <c r="C63" s="24"/>
      <c r="D63" s="35"/>
      <c r="E63" s="24">
        <f t="shared" si="0"/>
        <v>0</v>
      </c>
      <c r="F63" s="36"/>
    </row>
    <row r="64" spans="1:6" ht="17.25" hidden="1">
      <c r="A64" s="34">
        <v>33</v>
      </c>
      <c r="B64" s="25" t="s">
        <v>66</v>
      </c>
      <c r="C64" s="21"/>
      <c r="D64" s="35"/>
      <c r="E64" s="24">
        <f t="shared" si="0"/>
        <v>0</v>
      </c>
      <c r="F64" s="36"/>
    </row>
    <row r="65" spans="1:6" ht="17.25" hidden="1">
      <c r="A65" s="34">
        <v>34</v>
      </c>
      <c r="B65" s="25" t="s">
        <v>67</v>
      </c>
      <c r="C65" s="21"/>
      <c r="D65" s="35"/>
      <c r="E65" s="24">
        <f t="shared" si="0"/>
        <v>0</v>
      </c>
      <c r="F65" s="36"/>
    </row>
    <row r="66" spans="1:6" ht="17.25" hidden="1">
      <c r="A66" s="34">
        <v>35</v>
      </c>
      <c r="B66" s="20" t="s">
        <v>68</v>
      </c>
      <c r="C66" s="24"/>
      <c r="D66" s="35"/>
      <c r="E66" s="24">
        <f>D66-C66</f>
        <v>0</v>
      </c>
      <c r="F66" s="36"/>
    </row>
    <row r="67" spans="1:6" ht="17.25">
      <c r="A67" s="34">
        <v>20</v>
      </c>
      <c r="B67" s="20" t="s">
        <v>69</v>
      </c>
      <c r="C67" s="24">
        <v>494.7</v>
      </c>
      <c r="D67" s="35">
        <v>0</v>
      </c>
      <c r="E67" s="24">
        <f t="shared" si="0"/>
        <v>-494.7</v>
      </c>
      <c r="F67" s="36"/>
    </row>
    <row r="68" spans="1:6" s="7" customFormat="1" ht="17.25">
      <c r="A68" s="32"/>
      <c r="B68" s="10" t="s">
        <v>70</v>
      </c>
      <c r="C68" s="2">
        <f>C6-C24</f>
        <v>-4091.4999999999891</v>
      </c>
      <c r="D68" s="36">
        <f>D6-D24</f>
        <v>-413.99999999999636</v>
      </c>
      <c r="E68" s="2">
        <f t="shared" si="0"/>
        <v>3677.4999999999927</v>
      </c>
      <c r="F68" s="36"/>
    </row>
    <row r="69" spans="1:6">
      <c r="B69" s="37"/>
      <c r="C69" s="37"/>
      <c r="D69" s="37"/>
      <c r="E69" s="37"/>
      <c r="F69" s="37"/>
    </row>
    <row r="70" spans="1:6">
      <c r="B70" s="37"/>
      <c r="C70" s="37"/>
      <c r="D70" s="37"/>
      <c r="E70" s="37"/>
      <c r="F70" s="37"/>
    </row>
    <row r="71" spans="1:6">
      <c r="B71" s="37"/>
      <c r="C71" s="37"/>
      <c r="D71" s="37"/>
      <c r="E71" s="37"/>
      <c r="F71" s="37"/>
    </row>
    <row r="72" spans="1:6">
      <c r="B72" s="37"/>
      <c r="C72" s="37"/>
      <c r="D72" s="37"/>
      <c r="E72" s="37"/>
      <c r="F72" s="37"/>
    </row>
    <row r="73" spans="1:6">
      <c r="B73" s="37"/>
      <c r="C73" s="37"/>
      <c r="D73" s="37"/>
      <c r="E73" s="37"/>
    </row>
    <row r="74" spans="1:6">
      <c r="B74" s="37"/>
      <c r="C74" s="37"/>
      <c r="D74" s="37"/>
      <c r="E74" s="37"/>
    </row>
    <row r="75" spans="1:6">
      <c r="B75" s="37"/>
      <c r="C75" s="37"/>
      <c r="D75" s="37"/>
      <c r="E75" s="37"/>
    </row>
  </sheetData>
  <sheetProtection password="CC39" sheet="1" objects="1" scenarios="1"/>
  <mergeCells count="3">
    <mergeCell ref="A1:E1"/>
    <mergeCell ref="A2:E2"/>
    <mergeCell ref="A3:E3"/>
  </mergeCells>
  <pageMargins left="0.7" right="0.7" top="0.75" bottom="0.75" header="0.3" footer="0.3"/>
  <pageSetup paperSize="9" scale="8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view="pageBreakPreview" topLeftCell="A40" zoomScaleSheetLayoutView="100" workbookViewId="0">
      <selection activeCell="D63" sqref="D63"/>
    </sheetView>
  </sheetViews>
  <sheetFormatPr defaultRowHeight="13.5"/>
  <cols>
    <col min="1" max="1" width="6.42578125" style="41" customWidth="1"/>
    <col min="2" max="2" width="47" style="41" customWidth="1"/>
    <col min="3" max="4" width="17.7109375" style="41" customWidth="1"/>
    <col min="5" max="5" width="13.85546875" style="41" customWidth="1"/>
    <col min="6" max="6" width="11.28515625" style="41" bestFit="1" customWidth="1"/>
    <col min="7" max="16384" width="9.140625" style="41"/>
  </cols>
  <sheetData>
    <row r="1" spans="1:11" ht="20.25">
      <c r="A1" s="70" t="s">
        <v>71</v>
      </c>
      <c r="B1" s="70"/>
      <c r="C1" s="70"/>
      <c r="D1" s="70"/>
      <c r="E1" s="70"/>
    </row>
    <row r="2" spans="1:11" s="8" customFormat="1" ht="20.25">
      <c r="A2" s="71" t="s">
        <v>1</v>
      </c>
      <c r="B2" s="71"/>
      <c r="C2" s="71"/>
      <c r="D2" s="71"/>
      <c r="E2" s="71"/>
      <c r="F2" s="42"/>
      <c r="G2" s="42"/>
    </row>
    <row r="3" spans="1:11" ht="46.5" customHeight="1">
      <c r="A3" s="72" t="s">
        <v>72</v>
      </c>
      <c r="B3" s="72"/>
      <c r="C3" s="72"/>
      <c r="D3" s="72"/>
      <c r="E3" s="72"/>
      <c r="F3" s="43"/>
      <c r="G3" s="43"/>
      <c r="H3" s="43"/>
      <c r="I3" s="43"/>
      <c r="J3" s="43"/>
      <c r="K3" s="43"/>
    </row>
    <row r="4" spans="1:11" s="8" customFormat="1" ht="17.25">
      <c r="A4" s="73" t="s">
        <v>112</v>
      </c>
      <c r="B4" s="73"/>
      <c r="C4" s="73"/>
      <c r="D4" s="73"/>
      <c r="E4" s="44" t="s">
        <v>73</v>
      </c>
    </row>
    <row r="5" spans="1:11" s="8" customFormat="1" ht="83.25">
      <c r="A5" s="45" t="s">
        <v>3</v>
      </c>
      <c r="B5" s="46" t="s">
        <v>4</v>
      </c>
      <c r="C5" s="47" t="s">
        <v>5</v>
      </c>
      <c r="D5" s="47" t="s">
        <v>6</v>
      </c>
      <c r="E5" s="48" t="s">
        <v>7</v>
      </c>
    </row>
    <row r="6" spans="1:11" s="8" customFormat="1" ht="31.5" customHeight="1">
      <c r="A6" s="49" t="s">
        <v>8</v>
      </c>
      <c r="B6" s="50" t="s">
        <v>74</v>
      </c>
      <c r="C6" s="51">
        <v>5371.5</v>
      </c>
      <c r="D6" s="51">
        <v>5371.5</v>
      </c>
      <c r="E6" s="51">
        <v>0</v>
      </c>
    </row>
    <row r="7" spans="1:11" s="8" customFormat="1" ht="28.5">
      <c r="A7" s="49" t="s">
        <v>26</v>
      </c>
      <c r="B7" s="50" t="s">
        <v>75</v>
      </c>
      <c r="C7" s="51">
        <f>C8+C14+C15+C20</f>
        <v>31160.7</v>
      </c>
      <c r="D7" s="51">
        <f>D8+D14+D15+D20</f>
        <v>31183.4</v>
      </c>
      <c r="E7" s="51">
        <f>D7-C7</f>
        <v>22.700000000000728</v>
      </c>
    </row>
    <row r="8" spans="1:11" s="8" customFormat="1" ht="17.25">
      <c r="A8" s="52">
        <v>1</v>
      </c>
      <c r="B8" s="14" t="s">
        <v>10</v>
      </c>
      <c r="C8" s="17">
        <v>31139.4</v>
      </c>
      <c r="D8" s="17">
        <v>31172.5</v>
      </c>
      <c r="E8" s="17">
        <f t="shared" ref="E8:E71" si="0">D8-C8</f>
        <v>33.099999999998545</v>
      </c>
    </row>
    <row r="9" spans="1:11" s="53" customFormat="1" ht="17.25" hidden="1">
      <c r="A9" s="35">
        <v>1.1000000000000001</v>
      </c>
      <c r="B9" s="13" t="s">
        <v>11</v>
      </c>
      <c r="C9" s="17"/>
      <c r="D9" s="17"/>
      <c r="E9" s="17">
        <f t="shared" si="0"/>
        <v>0</v>
      </c>
    </row>
    <row r="10" spans="1:11" s="53" customFormat="1" ht="17.25" hidden="1">
      <c r="A10" s="35">
        <v>1.2</v>
      </c>
      <c r="B10" s="13" t="s">
        <v>12</v>
      </c>
      <c r="C10" s="17"/>
      <c r="D10" s="17"/>
      <c r="E10" s="17">
        <f t="shared" si="0"/>
        <v>0</v>
      </c>
    </row>
    <row r="11" spans="1:11" s="53" customFormat="1" ht="17.25" hidden="1">
      <c r="A11" s="35">
        <v>1.3</v>
      </c>
      <c r="B11" s="13" t="s">
        <v>13</v>
      </c>
      <c r="C11" s="17"/>
      <c r="D11" s="17"/>
      <c r="E11" s="17">
        <f t="shared" si="0"/>
        <v>0</v>
      </c>
    </row>
    <row r="12" spans="1:11" s="8" customFormat="1" ht="17.25" hidden="1">
      <c r="A12" s="52">
        <v>2</v>
      </c>
      <c r="B12" s="14" t="s">
        <v>14</v>
      </c>
      <c r="C12" s="17"/>
      <c r="D12" s="17"/>
      <c r="E12" s="17">
        <f t="shared" si="0"/>
        <v>0</v>
      </c>
    </row>
    <row r="13" spans="1:11" s="8" customFormat="1" ht="17.25" hidden="1">
      <c r="A13" s="52">
        <v>3</v>
      </c>
      <c r="B13" s="14" t="s">
        <v>15</v>
      </c>
      <c r="C13" s="17"/>
      <c r="D13" s="17"/>
      <c r="E13" s="17">
        <f t="shared" si="0"/>
        <v>0</v>
      </c>
    </row>
    <row r="14" spans="1:11" s="8" customFormat="1" ht="17.25">
      <c r="A14" s="52">
        <v>2</v>
      </c>
      <c r="B14" s="13" t="s">
        <v>16</v>
      </c>
      <c r="C14" s="17">
        <v>17.8</v>
      </c>
      <c r="D14" s="17">
        <v>7.3</v>
      </c>
      <c r="E14" s="17">
        <f t="shared" si="0"/>
        <v>-10.5</v>
      </c>
    </row>
    <row r="15" spans="1:11" s="8" customFormat="1" ht="17.25">
      <c r="A15" s="52">
        <v>3</v>
      </c>
      <c r="B15" s="14" t="s">
        <v>17</v>
      </c>
      <c r="C15" s="17">
        <v>3.2</v>
      </c>
      <c r="D15" s="17">
        <v>3.2</v>
      </c>
      <c r="E15" s="17">
        <f t="shared" si="0"/>
        <v>0</v>
      </c>
    </row>
    <row r="16" spans="1:11" s="8" customFormat="1" ht="17.25" hidden="1">
      <c r="A16" s="52">
        <v>6</v>
      </c>
      <c r="B16" s="13" t="s">
        <v>18</v>
      </c>
      <c r="C16" s="17"/>
      <c r="D16" s="17"/>
      <c r="E16" s="17">
        <f t="shared" si="0"/>
        <v>0</v>
      </c>
    </row>
    <row r="17" spans="1:6" s="8" customFormat="1" ht="17.25" hidden="1">
      <c r="A17" s="52">
        <v>7</v>
      </c>
      <c r="B17" s="13" t="s">
        <v>19</v>
      </c>
      <c r="C17" s="17"/>
      <c r="D17" s="17"/>
      <c r="E17" s="17">
        <f t="shared" si="0"/>
        <v>0</v>
      </c>
    </row>
    <row r="18" spans="1:6" s="8" customFormat="1" ht="17.25" hidden="1">
      <c r="A18" s="52">
        <v>8</v>
      </c>
      <c r="B18" s="13" t="s">
        <v>20</v>
      </c>
      <c r="C18" s="17"/>
      <c r="D18" s="17"/>
      <c r="E18" s="17">
        <f t="shared" si="0"/>
        <v>0</v>
      </c>
    </row>
    <row r="19" spans="1:6" s="8" customFormat="1" ht="17.25" hidden="1">
      <c r="A19" s="52">
        <v>9</v>
      </c>
      <c r="B19" s="13" t="s">
        <v>76</v>
      </c>
      <c r="C19" s="17"/>
      <c r="D19" s="17"/>
      <c r="E19" s="17">
        <f t="shared" si="0"/>
        <v>0</v>
      </c>
    </row>
    <row r="20" spans="1:6" s="8" customFormat="1" ht="17.25">
      <c r="A20" s="52">
        <v>4</v>
      </c>
      <c r="B20" s="13" t="s">
        <v>24</v>
      </c>
      <c r="C20" s="17">
        <v>0.3</v>
      </c>
      <c r="D20" s="17">
        <v>0.4</v>
      </c>
      <c r="E20" s="17">
        <f t="shared" si="0"/>
        <v>0.10000000000000003</v>
      </c>
    </row>
    <row r="21" spans="1:6" s="8" customFormat="1" ht="17.25" hidden="1">
      <c r="A21" s="54">
        <v>11</v>
      </c>
      <c r="B21" s="55" t="s">
        <v>77</v>
      </c>
      <c r="C21" s="51"/>
      <c r="D21" s="51"/>
      <c r="E21" s="51">
        <f t="shared" si="0"/>
        <v>0</v>
      </c>
    </row>
    <row r="22" spans="1:6" s="8" customFormat="1" ht="17.25" hidden="1">
      <c r="A22" s="54">
        <v>12</v>
      </c>
      <c r="B22" s="55"/>
      <c r="C22" s="51"/>
      <c r="D22" s="51"/>
      <c r="E22" s="51">
        <f t="shared" si="0"/>
        <v>0</v>
      </c>
      <c r="F22" s="56"/>
    </row>
    <row r="23" spans="1:6" s="8" customFormat="1" ht="28.5">
      <c r="A23" s="49" t="s">
        <v>78</v>
      </c>
      <c r="B23" s="50" t="s">
        <v>79</v>
      </c>
      <c r="C23" s="51">
        <f>+C24+C69+C83</f>
        <v>35783.499999999993</v>
      </c>
      <c r="D23" s="51">
        <f>D24+D69</f>
        <v>29916.5</v>
      </c>
      <c r="E23" s="51">
        <f t="shared" si="0"/>
        <v>-5866.9999999999927</v>
      </c>
    </row>
    <row r="24" spans="1:6" s="8" customFormat="1" ht="17.25">
      <c r="A24" s="57" t="s">
        <v>80</v>
      </c>
      <c r="B24" s="50" t="s">
        <v>81</v>
      </c>
      <c r="C24" s="51">
        <f>SUM(C25:C34,C40:C62,C67:C68)</f>
        <v>35196.499999999993</v>
      </c>
      <c r="D24" s="51">
        <f>D25+D29+D30+D31+D32+D34+D40+D41+D47+D52+D53+D54+D55+D56+D59+D61+D62+D67</f>
        <v>29417.5</v>
      </c>
      <c r="E24" s="51">
        <f t="shared" si="0"/>
        <v>-5778.9999999999927</v>
      </c>
      <c r="F24" s="58"/>
    </row>
    <row r="25" spans="1:6" s="8" customFormat="1" ht="17.25">
      <c r="A25" s="52">
        <v>1</v>
      </c>
      <c r="B25" s="13" t="s">
        <v>111</v>
      </c>
      <c r="C25" s="17">
        <v>29213.200000000001</v>
      </c>
      <c r="D25" s="17">
        <v>25500.2</v>
      </c>
      <c r="E25" s="17">
        <f t="shared" si="0"/>
        <v>-3713</v>
      </c>
      <c r="F25" s="58"/>
    </row>
    <row r="26" spans="1:6" s="8" customFormat="1" ht="17.25" hidden="1">
      <c r="A26" s="52">
        <v>1.1000000000000001</v>
      </c>
      <c r="B26" s="13" t="s">
        <v>28</v>
      </c>
      <c r="C26" s="17"/>
      <c r="D26" s="17"/>
      <c r="E26" s="17">
        <f t="shared" si="0"/>
        <v>0</v>
      </c>
    </row>
    <row r="27" spans="1:6" s="8" customFormat="1" ht="17.25" hidden="1">
      <c r="A27" s="52">
        <v>1.2</v>
      </c>
      <c r="B27" s="13" t="s">
        <v>29</v>
      </c>
      <c r="C27" s="17"/>
      <c r="D27" s="17"/>
      <c r="E27" s="17">
        <f t="shared" si="0"/>
        <v>0</v>
      </c>
    </row>
    <row r="28" spans="1:6" s="8" customFormat="1" ht="17.25" hidden="1">
      <c r="A28" s="52">
        <v>1.3</v>
      </c>
      <c r="B28" s="13" t="s">
        <v>30</v>
      </c>
      <c r="C28" s="17"/>
      <c r="D28" s="17"/>
      <c r="E28" s="17">
        <f t="shared" si="0"/>
        <v>0</v>
      </c>
    </row>
    <row r="29" spans="1:6" s="8" customFormat="1" ht="17.25">
      <c r="A29" s="52">
        <v>2</v>
      </c>
      <c r="B29" s="14" t="s">
        <v>31</v>
      </c>
      <c r="C29" s="17">
        <v>2357</v>
      </c>
      <c r="D29" s="17">
        <v>1200</v>
      </c>
      <c r="E29" s="17">
        <f t="shared" si="0"/>
        <v>-1157</v>
      </c>
      <c r="F29" s="58"/>
    </row>
    <row r="30" spans="1:6" s="8" customFormat="1" ht="17.25">
      <c r="A30" s="52">
        <v>3</v>
      </c>
      <c r="B30" s="13" t="s">
        <v>32</v>
      </c>
      <c r="C30" s="17">
        <v>565.6</v>
      </c>
      <c r="D30" s="17">
        <v>270.60000000000002</v>
      </c>
      <c r="E30" s="17">
        <f t="shared" si="0"/>
        <v>-295</v>
      </c>
      <c r="F30" s="58"/>
    </row>
    <row r="31" spans="1:6" s="8" customFormat="1" ht="17.25">
      <c r="A31" s="52">
        <v>4</v>
      </c>
      <c r="B31" s="13" t="s">
        <v>33</v>
      </c>
      <c r="C31" s="17">
        <v>108.1</v>
      </c>
      <c r="D31" s="17">
        <v>44.7</v>
      </c>
      <c r="E31" s="17">
        <f t="shared" si="0"/>
        <v>-63.399999999999991</v>
      </c>
      <c r="F31" s="58"/>
    </row>
    <row r="32" spans="1:6" s="8" customFormat="1" ht="17.25">
      <c r="A32" s="52">
        <v>5</v>
      </c>
      <c r="B32" s="14" t="s">
        <v>34</v>
      </c>
      <c r="C32" s="17">
        <v>210.8</v>
      </c>
      <c r="D32" s="17">
        <v>210.8</v>
      </c>
      <c r="E32" s="17">
        <f t="shared" si="0"/>
        <v>0</v>
      </c>
    </row>
    <row r="33" spans="1:8" s="8" customFormat="1" ht="17.25" hidden="1">
      <c r="A33" s="52">
        <v>6</v>
      </c>
      <c r="B33" s="14" t="s">
        <v>35</v>
      </c>
      <c r="C33" s="17"/>
      <c r="D33" s="17"/>
      <c r="E33" s="17">
        <f t="shared" si="0"/>
        <v>0</v>
      </c>
      <c r="F33" s="59"/>
      <c r="G33" s="59"/>
      <c r="H33" s="59"/>
    </row>
    <row r="34" spans="1:8" s="8" customFormat="1" ht="17.25">
      <c r="A34" s="52">
        <v>6</v>
      </c>
      <c r="B34" s="13" t="s">
        <v>36</v>
      </c>
      <c r="C34" s="17">
        <f>+C35+C36</f>
        <v>73.2</v>
      </c>
      <c r="D34" s="17">
        <f>D35+D36</f>
        <v>49.9</v>
      </c>
      <c r="E34" s="17">
        <f t="shared" si="0"/>
        <v>-23.300000000000004</v>
      </c>
    </row>
    <row r="35" spans="1:8" s="8" customFormat="1" ht="17.25">
      <c r="A35" s="52">
        <v>6.1</v>
      </c>
      <c r="B35" s="13" t="s">
        <v>37</v>
      </c>
      <c r="C35" s="17">
        <v>43.2</v>
      </c>
      <c r="D35" s="17">
        <v>38.4</v>
      </c>
      <c r="E35" s="17">
        <f t="shared" si="0"/>
        <v>-4.8000000000000043</v>
      </c>
    </row>
    <row r="36" spans="1:8" s="61" customFormat="1" ht="17.25">
      <c r="A36" s="60">
        <v>6.2</v>
      </c>
      <c r="B36" s="14" t="s">
        <v>38</v>
      </c>
      <c r="C36" s="17">
        <v>30</v>
      </c>
      <c r="D36" s="17">
        <v>11.5</v>
      </c>
      <c r="E36" s="17">
        <f t="shared" si="0"/>
        <v>-18.5</v>
      </c>
    </row>
    <row r="37" spans="1:8" s="8" customFormat="1" ht="18" hidden="1" customHeight="1">
      <c r="A37" s="52">
        <v>7.3</v>
      </c>
      <c r="B37" s="14" t="s">
        <v>39</v>
      </c>
      <c r="C37" s="17"/>
      <c r="D37" s="17"/>
      <c r="E37" s="17">
        <f t="shared" si="0"/>
        <v>0</v>
      </c>
    </row>
    <row r="38" spans="1:8" s="8" customFormat="1" ht="17.25" hidden="1">
      <c r="A38" s="52">
        <v>8</v>
      </c>
      <c r="B38" s="15" t="s">
        <v>40</v>
      </c>
      <c r="C38" s="17"/>
      <c r="D38" s="17"/>
      <c r="E38" s="17">
        <f t="shared" si="0"/>
        <v>0</v>
      </c>
    </row>
    <row r="39" spans="1:8" s="8" customFormat="1" ht="18.75" hidden="1" customHeight="1">
      <c r="A39" s="52">
        <v>9</v>
      </c>
      <c r="B39" s="15" t="s">
        <v>41</v>
      </c>
      <c r="C39" s="17"/>
      <c r="D39" s="17"/>
      <c r="E39" s="17">
        <f t="shared" si="0"/>
        <v>0</v>
      </c>
    </row>
    <row r="40" spans="1:8" s="8" customFormat="1" ht="17.25">
      <c r="A40" s="52">
        <v>7</v>
      </c>
      <c r="B40" s="15" t="s">
        <v>42</v>
      </c>
      <c r="C40" s="17">
        <v>225</v>
      </c>
      <c r="D40" s="17">
        <v>225</v>
      </c>
      <c r="E40" s="17">
        <f t="shared" si="0"/>
        <v>0</v>
      </c>
    </row>
    <row r="41" spans="1:8" s="8" customFormat="1" ht="16.5" customHeight="1">
      <c r="A41" s="52">
        <v>8</v>
      </c>
      <c r="B41" s="15" t="s">
        <v>43</v>
      </c>
      <c r="C41" s="17">
        <v>225</v>
      </c>
      <c r="D41" s="17">
        <v>225</v>
      </c>
      <c r="E41" s="17">
        <f t="shared" si="0"/>
        <v>0</v>
      </c>
    </row>
    <row r="42" spans="1:8" s="8" customFormat="1" ht="17.25" hidden="1">
      <c r="A42" s="52">
        <v>12</v>
      </c>
      <c r="B42" s="15" t="s">
        <v>44</v>
      </c>
      <c r="C42" s="17"/>
      <c r="D42" s="17"/>
      <c r="E42" s="17">
        <f t="shared" si="0"/>
        <v>0</v>
      </c>
    </row>
    <row r="43" spans="1:8" s="8" customFormat="1" ht="17.25" hidden="1">
      <c r="A43" s="52">
        <v>13</v>
      </c>
      <c r="B43" s="15" t="s">
        <v>45</v>
      </c>
      <c r="C43" s="17"/>
      <c r="D43" s="17"/>
      <c r="E43" s="17">
        <f t="shared" si="0"/>
        <v>0</v>
      </c>
    </row>
    <row r="44" spans="1:8" s="8" customFormat="1" ht="17.25" hidden="1">
      <c r="A44" s="52">
        <v>14</v>
      </c>
      <c r="B44" s="15" t="s">
        <v>46</v>
      </c>
      <c r="C44" s="17"/>
      <c r="D44" s="17"/>
      <c r="E44" s="17">
        <f t="shared" si="0"/>
        <v>0</v>
      </c>
    </row>
    <row r="45" spans="1:8" s="8" customFormat="1" ht="17.25" hidden="1">
      <c r="A45" s="52">
        <v>15</v>
      </c>
      <c r="B45" s="15" t="s">
        <v>47</v>
      </c>
      <c r="C45" s="17"/>
      <c r="D45" s="17"/>
      <c r="E45" s="17">
        <f t="shared" si="0"/>
        <v>0</v>
      </c>
    </row>
    <row r="46" spans="1:8" s="8" customFormat="1" ht="9" hidden="1" customHeight="1">
      <c r="A46" s="52">
        <v>16</v>
      </c>
      <c r="B46" s="15" t="s">
        <v>48</v>
      </c>
      <c r="C46" s="17"/>
      <c r="D46" s="17"/>
      <c r="E46" s="17">
        <f t="shared" si="0"/>
        <v>0</v>
      </c>
    </row>
    <row r="47" spans="1:8" s="8" customFormat="1" ht="17.25">
      <c r="A47" s="52">
        <v>9</v>
      </c>
      <c r="B47" s="15" t="s">
        <v>49</v>
      </c>
      <c r="C47" s="17">
        <v>31.9</v>
      </c>
      <c r="D47" s="17">
        <v>31.9</v>
      </c>
      <c r="E47" s="17">
        <f t="shared" si="0"/>
        <v>0</v>
      </c>
    </row>
    <row r="48" spans="1:8" s="8" customFormat="1" ht="23.25" hidden="1" customHeight="1">
      <c r="A48" s="52">
        <v>18</v>
      </c>
      <c r="B48" s="15" t="s">
        <v>50</v>
      </c>
      <c r="C48" s="17"/>
      <c r="D48" s="17"/>
      <c r="E48" s="17">
        <f t="shared" si="0"/>
        <v>0</v>
      </c>
    </row>
    <row r="49" spans="1:6" s="8" customFormat="1" ht="16.5" hidden="1" customHeight="1">
      <c r="A49" s="52">
        <v>19</v>
      </c>
      <c r="B49" s="15" t="s">
        <v>51</v>
      </c>
      <c r="C49" s="17"/>
      <c r="D49" s="17"/>
      <c r="E49" s="17">
        <f t="shared" si="0"/>
        <v>0</v>
      </c>
    </row>
    <row r="50" spans="1:6" s="8" customFormat="1" ht="22.5" customHeight="1">
      <c r="A50" s="52">
        <v>20</v>
      </c>
      <c r="B50" s="15" t="s">
        <v>52</v>
      </c>
      <c r="C50" s="17">
        <v>25</v>
      </c>
      <c r="D50" s="17"/>
      <c r="E50" s="17">
        <f t="shared" si="0"/>
        <v>-25</v>
      </c>
    </row>
    <row r="51" spans="1:6" s="8" customFormat="1" ht="0.75" customHeight="1">
      <c r="A51" s="52">
        <v>21</v>
      </c>
      <c r="B51" s="15" t="s">
        <v>53</v>
      </c>
      <c r="C51" s="17"/>
      <c r="D51" s="17"/>
      <c r="E51" s="17">
        <f t="shared" si="0"/>
        <v>0</v>
      </c>
    </row>
    <row r="52" spans="1:6" s="8" customFormat="1" ht="31.5" customHeight="1">
      <c r="A52" s="52">
        <v>22</v>
      </c>
      <c r="B52" s="15" t="s">
        <v>54</v>
      </c>
      <c r="C52" s="17">
        <v>105</v>
      </c>
      <c r="D52" s="17">
        <v>95</v>
      </c>
      <c r="E52" s="17">
        <f t="shared" si="0"/>
        <v>-10</v>
      </c>
    </row>
    <row r="53" spans="1:6" s="8" customFormat="1" ht="16.5" hidden="1" customHeight="1">
      <c r="A53" s="52">
        <v>23</v>
      </c>
      <c r="B53" s="15" t="s">
        <v>55</v>
      </c>
      <c r="C53" s="17"/>
      <c r="D53" s="17">
        <v>0</v>
      </c>
      <c r="E53" s="17">
        <f t="shared" si="0"/>
        <v>0</v>
      </c>
    </row>
    <row r="54" spans="1:6" s="8" customFormat="1" ht="21" customHeight="1">
      <c r="A54" s="52">
        <v>24</v>
      </c>
      <c r="B54" s="15" t="s">
        <v>56</v>
      </c>
      <c r="C54" s="17">
        <v>12</v>
      </c>
      <c r="D54" s="17"/>
      <c r="E54" s="17">
        <f t="shared" si="0"/>
        <v>-12</v>
      </c>
    </row>
    <row r="55" spans="1:6" s="8" customFormat="1" ht="17.25">
      <c r="A55" s="52">
        <v>10</v>
      </c>
      <c r="B55" s="15" t="s">
        <v>57</v>
      </c>
      <c r="C55" s="17">
        <v>20.8</v>
      </c>
      <c r="D55" s="17">
        <v>20.8</v>
      </c>
      <c r="E55" s="17">
        <f t="shared" si="0"/>
        <v>0</v>
      </c>
    </row>
    <row r="56" spans="1:6" s="8" customFormat="1" ht="15.75" customHeight="1">
      <c r="A56" s="52">
        <v>26</v>
      </c>
      <c r="B56" s="16" t="s">
        <v>45</v>
      </c>
      <c r="C56" s="17">
        <v>53.6</v>
      </c>
      <c r="D56" s="17">
        <v>57.9</v>
      </c>
      <c r="E56" s="17">
        <f t="shared" si="0"/>
        <v>4.2999999999999972</v>
      </c>
    </row>
    <row r="57" spans="1:6" s="8" customFormat="1" ht="19.5" customHeight="1">
      <c r="A57" s="52">
        <v>27</v>
      </c>
      <c r="B57" s="15" t="s">
        <v>59</v>
      </c>
      <c r="C57" s="17">
        <v>71.7</v>
      </c>
      <c r="D57" s="17"/>
      <c r="E57" s="17">
        <f t="shared" si="0"/>
        <v>-71.7</v>
      </c>
    </row>
    <row r="58" spans="1:6" s="8" customFormat="1" ht="3.75" hidden="1" customHeight="1">
      <c r="A58" s="52">
        <v>28</v>
      </c>
      <c r="B58" s="14" t="s">
        <v>60</v>
      </c>
      <c r="C58" s="17"/>
      <c r="D58" s="17"/>
      <c r="E58" s="17">
        <f t="shared" si="0"/>
        <v>0</v>
      </c>
    </row>
    <row r="59" spans="1:6" s="8" customFormat="1" ht="17.25">
      <c r="A59" s="52">
        <v>29</v>
      </c>
      <c r="B59" s="14" t="s">
        <v>61</v>
      </c>
      <c r="C59" s="17">
        <v>50</v>
      </c>
      <c r="D59" s="17">
        <v>0</v>
      </c>
      <c r="E59" s="17">
        <f t="shared" si="0"/>
        <v>-50</v>
      </c>
    </row>
    <row r="60" spans="1:6" s="8" customFormat="1" ht="19.5" hidden="1" customHeight="1">
      <c r="A60" s="52">
        <v>30</v>
      </c>
      <c r="B60" s="14"/>
      <c r="C60" s="17"/>
      <c r="D60" s="17"/>
      <c r="E60" s="17">
        <f t="shared" si="0"/>
        <v>0</v>
      </c>
    </row>
    <row r="61" spans="1:6" s="8" customFormat="1" ht="16.5" customHeight="1">
      <c r="A61" s="52">
        <v>31</v>
      </c>
      <c r="B61" s="16" t="s">
        <v>48</v>
      </c>
      <c r="C61" s="17">
        <v>65.599999999999994</v>
      </c>
      <c r="D61" s="17">
        <v>65.599999999999994</v>
      </c>
      <c r="E61" s="17">
        <f t="shared" si="0"/>
        <v>0</v>
      </c>
      <c r="F61" s="56"/>
    </row>
    <row r="62" spans="1:6" s="8" customFormat="1" ht="22.5" customHeight="1">
      <c r="A62" s="52">
        <v>11</v>
      </c>
      <c r="B62" s="15" t="s">
        <v>82</v>
      </c>
      <c r="C62" s="17">
        <f>C63</f>
        <v>7.5</v>
      </c>
      <c r="D62" s="17">
        <f>D63</f>
        <v>7.5</v>
      </c>
      <c r="E62" s="17">
        <f t="shared" si="0"/>
        <v>0</v>
      </c>
    </row>
    <row r="63" spans="1:6" s="8" customFormat="1" ht="17.25">
      <c r="A63" s="62">
        <v>11.1</v>
      </c>
      <c r="B63" s="63" t="s">
        <v>83</v>
      </c>
      <c r="C63" s="17">
        <v>7.5</v>
      </c>
      <c r="D63" s="17">
        <v>7.5</v>
      </c>
      <c r="E63" s="17">
        <f t="shared" si="0"/>
        <v>0</v>
      </c>
    </row>
    <row r="64" spans="1:6" s="8" customFormat="1" ht="0.75" customHeight="1">
      <c r="A64" s="64">
        <v>32.200000000000003</v>
      </c>
      <c r="B64" s="63" t="s">
        <v>84</v>
      </c>
      <c r="C64" s="17"/>
      <c r="D64" s="17"/>
      <c r="E64" s="17">
        <f t="shared" si="0"/>
        <v>0</v>
      </c>
    </row>
    <row r="65" spans="1:6" s="8" customFormat="1" ht="19.5" hidden="1" customHeight="1">
      <c r="A65" s="64">
        <v>32.299999999999997</v>
      </c>
      <c r="B65" s="63" t="s">
        <v>85</v>
      </c>
      <c r="C65" s="17"/>
      <c r="D65" s="17"/>
      <c r="E65" s="17">
        <f t="shared" si="0"/>
        <v>0</v>
      </c>
    </row>
    <row r="66" spans="1:6" ht="17.25" hidden="1" customHeight="1">
      <c r="A66" s="64">
        <v>33</v>
      </c>
      <c r="B66" s="63" t="s">
        <v>67</v>
      </c>
      <c r="C66" s="17"/>
      <c r="D66" s="17"/>
      <c r="E66" s="17">
        <f t="shared" si="0"/>
        <v>0</v>
      </c>
    </row>
    <row r="67" spans="1:6" s="8" customFormat="1" ht="18" customHeight="1">
      <c r="A67" s="64">
        <v>12</v>
      </c>
      <c r="B67" s="15" t="s">
        <v>86</v>
      </c>
      <c r="C67" s="17">
        <v>1412.6</v>
      </c>
      <c r="D67" s="17">
        <v>1412.6</v>
      </c>
      <c r="E67" s="17">
        <f t="shared" si="0"/>
        <v>0</v>
      </c>
    </row>
    <row r="68" spans="1:6" s="8" customFormat="1" ht="22.5" customHeight="1">
      <c r="A68" s="64">
        <v>13</v>
      </c>
      <c r="B68" s="13" t="s">
        <v>87</v>
      </c>
      <c r="C68" s="17">
        <v>362.9</v>
      </c>
      <c r="D68" s="17">
        <v>0</v>
      </c>
      <c r="E68" s="17">
        <f t="shared" si="0"/>
        <v>-362.9</v>
      </c>
    </row>
    <row r="69" spans="1:6" s="61" customFormat="1" ht="22.5" customHeight="1">
      <c r="A69" s="57" t="s">
        <v>88</v>
      </c>
      <c r="B69" s="50" t="s">
        <v>89</v>
      </c>
      <c r="C69" s="51">
        <v>567</v>
      </c>
      <c r="D69" s="51">
        <f>D72</f>
        <v>499</v>
      </c>
      <c r="E69" s="51">
        <f t="shared" si="0"/>
        <v>-68</v>
      </c>
    </row>
    <row r="70" spans="1:6" s="8" customFormat="1" ht="19.5" hidden="1" customHeight="1">
      <c r="A70" s="64">
        <v>1</v>
      </c>
      <c r="B70" s="18" t="s">
        <v>90</v>
      </c>
      <c r="C70" s="17"/>
      <c r="D70" s="17"/>
      <c r="E70" s="51">
        <f t="shared" si="0"/>
        <v>0</v>
      </c>
    </row>
    <row r="71" spans="1:6" s="8" customFormat="1" ht="18.75" hidden="1" customHeight="1">
      <c r="A71" s="64">
        <v>1.1000000000000001</v>
      </c>
      <c r="B71" s="18" t="s">
        <v>91</v>
      </c>
      <c r="C71" s="17"/>
      <c r="D71" s="17"/>
      <c r="E71" s="51">
        <f t="shared" si="0"/>
        <v>0</v>
      </c>
    </row>
    <row r="72" spans="1:6" s="8" customFormat="1" ht="18" customHeight="1">
      <c r="A72" s="64">
        <v>1.2</v>
      </c>
      <c r="B72" s="18" t="s">
        <v>92</v>
      </c>
      <c r="C72" s="17">
        <v>567</v>
      </c>
      <c r="D72" s="17">
        <v>499</v>
      </c>
      <c r="E72" s="17">
        <f t="shared" ref="E72:E89" si="1">D72-C72</f>
        <v>-68</v>
      </c>
    </row>
    <row r="73" spans="1:6" s="8" customFormat="1" ht="18.75" hidden="1" customHeight="1">
      <c r="A73" s="64">
        <v>1.3</v>
      </c>
      <c r="B73" s="18" t="s">
        <v>93</v>
      </c>
      <c r="C73" s="17"/>
      <c r="D73" s="17"/>
      <c r="E73" s="51">
        <f t="shared" si="1"/>
        <v>0</v>
      </c>
    </row>
    <row r="74" spans="1:6" s="8" customFormat="1" ht="21.75" hidden="1" customHeight="1">
      <c r="A74" s="64">
        <v>1.4</v>
      </c>
      <c r="B74" s="18" t="s">
        <v>94</v>
      </c>
      <c r="C74" s="17"/>
      <c r="D74" s="17"/>
      <c r="E74" s="51">
        <f t="shared" si="1"/>
        <v>0</v>
      </c>
    </row>
    <row r="75" spans="1:6" s="8" customFormat="1" ht="19.5" hidden="1" customHeight="1">
      <c r="A75" s="64">
        <v>1.5</v>
      </c>
      <c r="B75" s="18" t="s">
        <v>95</v>
      </c>
      <c r="C75" s="17"/>
      <c r="D75" s="17"/>
      <c r="E75" s="51">
        <f t="shared" si="1"/>
        <v>0</v>
      </c>
    </row>
    <row r="76" spans="1:6" s="8" customFormat="1" ht="20.25" hidden="1" customHeight="1">
      <c r="A76" s="64">
        <v>1.6</v>
      </c>
      <c r="B76" s="18" t="s">
        <v>96</v>
      </c>
      <c r="C76" s="17"/>
      <c r="D76" s="17"/>
      <c r="E76" s="51">
        <f t="shared" si="1"/>
        <v>0</v>
      </c>
    </row>
    <row r="77" spans="1:6" s="8" customFormat="1" ht="21" hidden="1" customHeight="1">
      <c r="A77" s="64">
        <v>1.7</v>
      </c>
      <c r="B77" s="18" t="s">
        <v>97</v>
      </c>
      <c r="C77" s="17"/>
      <c r="D77" s="17"/>
      <c r="E77" s="51">
        <f t="shared" si="1"/>
        <v>0</v>
      </c>
      <c r="F77" s="56"/>
    </row>
    <row r="78" spans="1:6" s="8" customFormat="1" ht="28.5" hidden="1" customHeight="1">
      <c r="A78" s="64">
        <v>2</v>
      </c>
      <c r="B78" s="18" t="s">
        <v>98</v>
      </c>
      <c r="C78" s="17">
        <v>0</v>
      </c>
      <c r="D78" s="17"/>
      <c r="E78" s="51">
        <f t="shared" si="1"/>
        <v>0</v>
      </c>
    </row>
    <row r="79" spans="1:6" s="8" customFormat="1" ht="21.75" hidden="1" customHeight="1">
      <c r="A79" s="64">
        <v>2.1</v>
      </c>
      <c r="B79" s="18" t="s">
        <v>99</v>
      </c>
      <c r="C79" s="17"/>
      <c r="D79" s="17"/>
      <c r="E79" s="51">
        <f t="shared" si="1"/>
        <v>0</v>
      </c>
    </row>
    <row r="80" spans="1:6" s="8" customFormat="1" ht="26.25" hidden="1" customHeight="1">
      <c r="A80" s="64">
        <v>2.2000000000000002</v>
      </c>
      <c r="B80" s="18" t="s">
        <v>100</v>
      </c>
      <c r="C80" s="17"/>
      <c r="D80" s="17"/>
      <c r="E80" s="51">
        <f t="shared" si="1"/>
        <v>0</v>
      </c>
    </row>
    <row r="81" spans="1:6" s="8" customFormat="1" ht="21" hidden="1" customHeight="1">
      <c r="A81" s="64">
        <v>2.2999999999999998</v>
      </c>
      <c r="B81" s="18" t="s">
        <v>101</v>
      </c>
      <c r="C81" s="17"/>
      <c r="D81" s="17"/>
      <c r="E81" s="51">
        <f t="shared" si="1"/>
        <v>0</v>
      </c>
    </row>
    <row r="82" spans="1:6" s="65" customFormat="1" ht="28.5" hidden="1" customHeight="1">
      <c r="A82" s="64">
        <v>3</v>
      </c>
      <c r="B82" s="18" t="s">
        <v>102</v>
      </c>
      <c r="C82" s="17"/>
      <c r="D82" s="17"/>
      <c r="E82" s="51">
        <f t="shared" si="1"/>
        <v>0</v>
      </c>
    </row>
    <row r="83" spans="1:6" s="61" customFormat="1" ht="33.75" customHeight="1">
      <c r="A83" s="57" t="s">
        <v>103</v>
      </c>
      <c r="B83" s="50" t="s">
        <v>104</v>
      </c>
      <c r="C83" s="51">
        <f>C84</f>
        <v>20</v>
      </c>
      <c r="D83" s="51"/>
      <c r="E83" s="51">
        <f t="shared" si="1"/>
        <v>-20</v>
      </c>
    </row>
    <row r="84" spans="1:6" s="8" customFormat="1" ht="23.25" customHeight="1">
      <c r="A84" s="64">
        <v>1</v>
      </c>
      <c r="B84" s="14" t="s">
        <v>33</v>
      </c>
      <c r="C84" s="17">
        <v>20</v>
      </c>
      <c r="D84" s="17"/>
      <c r="E84" s="17">
        <f t="shared" si="1"/>
        <v>-20</v>
      </c>
    </row>
    <row r="85" spans="1:6" s="61" customFormat="1" ht="0.75" hidden="1" customHeight="1">
      <c r="A85" s="49">
        <v>2</v>
      </c>
      <c r="B85" s="66"/>
      <c r="C85" s="51"/>
      <c r="D85" s="51"/>
      <c r="E85" s="51">
        <f t="shared" si="1"/>
        <v>0</v>
      </c>
      <c r="F85" s="56"/>
    </row>
    <row r="86" spans="1:6" s="8" customFormat="1" ht="0.75" customHeight="1">
      <c r="A86" s="57" t="s">
        <v>105</v>
      </c>
      <c r="B86" s="50" t="s">
        <v>106</v>
      </c>
      <c r="C86" s="51">
        <v>0</v>
      </c>
      <c r="D86" s="51"/>
      <c r="E86" s="51">
        <f t="shared" si="1"/>
        <v>0</v>
      </c>
    </row>
    <row r="87" spans="1:6" s="8" customFormat="1" ht="18" hidden="1" customHeight="1">
      <c r="A87" s="49">
        <v>1</v>
      </c>
      <c r="B87" s="50"/>
      <c r="C87" s="51"/>
      <c r="D87" s="51"/>
      <c r="E87" s="51">
        <f t="shared" si="1"/>
        <v>0</v>
      </c>
    </row>
    <row r="88" spans="1:6" s="61" customFormat="1" ht="17.25" hidden="1" customHeight="1">
      <c r="A88" s="49">
        <v>2</v>
      </c>
      <c r="B88" s="50"/>
      <c r="C88" s="51"/>
      <c r="D88" s="51"/>
      <c r="E88" s="51">
        <f t="shared" si="1"/>
        <v>0</v>
      </c>
      <c r="F88" s="56"/>
    </row>
    <row r="89" spans="1:6" s="61" customFormat="1" ht="48.75" customHeight="1">
      <c r="A89" s="49" t="s">
        <v>107</v>
      </c>
      <c r="B89" s="50" t="s">
        <v>108</v>
      </c>
      <c r="C89" s="51">
        <f>C6+C7-C23</f>
        <v>748.70000000000437</v>
      </c>
      <c r="D89" s="51">
        <f>D6+D7-D23</f>
        <v>6638.4000000000015</v>
      </c>
      <c r="E89" s="51">
        <f t="shared" si="1"/>
        <v>5889.6999999999971</v>
      </c>
    </row>
  </sheetData>
  <sheetProtection password="CC39" sheet="1" objects="1" scenarios="1"/>
  <mergeCells count="4">
    <mergeCell ref="A1:E1"/>
    <mergeCell ref="A2:E2"/>
    <mergeCell ref="A3:E3"/>
    <mergeCell ref="A4:D4"/>
  </mergeCells>
  <pageMargins left="0.7" right="0.7" top="0.75" bottom="0.75" header="0.3" footer="0.3"/>
  <pageSetup paperSize="9" scale="8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ekamutneri hamematakan</vt:lpstr>
      <vt:lpstr>dramakani hamematakan</vt:lpstr>
      <vt:lpstr>'dramakani hamematakan'!Print_Area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2018-11-01T06:27:35Z</dcterms:modified>
</cp:coreProperties>
</file>